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460 26 01\Compras e Portal FDE\"/>
    </mc:Choice>
  </mc:AlternateContent>
  <xr:revisionPtr revIDLastSave="0" documentId="13_ncr:1_{BC39DC11-DCD2-46EC-A94A-FB41DD7CA6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60" i="1"/>
  <c r="G61" i="1"/>
  <c r="G62" i="1"/>
  <c r="G63" i="1"/>
  <c r="G64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65" i="1" s="1"/>
</calcChain>
</file>

<file path=xl/sharedStrings.xml><?xml version="1.0" encoding="utf-8"?>
<sst xmlns="http://schemas.openxmlformats.org/spreadsheetml/2006/main" count="192" uniqueCount="140">
  <si>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</si>
  <si>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</si>
  <si>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</si>
  <si>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</si>
  <si>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</si>
  <si>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</si>
  <si>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</si>
  <si>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</si>
  <si>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</si>
  <si>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- 05/00460/26/01 - SEI - FDE-SEI - 229.00007142/2026-34 - SIASG - 90135</t>
  </si>
  <si>
    <t>DATA BASE: - ABRIL/2026</t>
  </si>
  <si>
    <t xml:space="preserve">EE ALEXANDRINA BASSITH  - EMBU DAS ARTES / SP - </t>
  </si>
  <si>
    <t>01.02.001</t>
  </si>
  <si>
    <t>CORTE E ATERRO DENTRO DA OBRA COM TRANSPORTE INTERNO</t>
  </si>
  <si>
    <t>M3</t>
  </si>
  <si>
    <t>01.02.002</t>
  </si>
  <si>
    <t>CORTE COM RETIRADA POR CAMINHAO NOS PRIMEIROS 100 M</t>
  </si>
  <si>
    <t>01.02.004</t>
  </si>
  <si>
    <t>TRANSPORTE POR CAMINHAO                                            M3X</t>
  </si>
  <si>
    <t>KM</t>
  </si>
  <si>
    <t>01.06.005</t>
  </si>
  <si>
    <t>REATERRO INTERNO APILOADO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</si>
  <si>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</si>
  <si>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</si>
  <si>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</si>
  <si>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</si>
  <si>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</si>
  <si>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</si>
  <si>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</si>
  <si>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</si>
  <si>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06.02.019</t>
  </si>
  <si>
    <t>PF-19 PORTA DE FERRO P/ RESERVATORIO - GALVANIZADA</t>
  </si>
  <si>
    <t>UN</t>
  </si>
  <si>
    <t>08.03.001</t>
  </si>
  <si>
    <t>TUBO ACO GALVANIZ NBR5580-CL MEDIA, DN15MM (1/2) - INCL CONEXOES</t>
  </si>
  <si>
    <t>M</t>
  </si>
  <si>
    <t>08.03.002</t>
  </si>
  <si>
    <t>TUBO ACO GALVANIZ NBR5580-CL MEDIA, DN20MM (3/4) - INCL CONEXOES</t>
  </si>
  <si>
    <t>08.03.003</t>
  </si>
  <si>
    <t>TUBO ACO GALVANIZ NBR5580-CL MEDIA, DN25MM (1) - INCL. CONEXOES</t>
  </si>
  <si>
    <t>08.03.006</t>
  </si>
  <si>
    <t>TUBO ACO GALVANIZ NBR5580-CL MEDIA, DN50MM (2) - INCL CONEXOES</t>
  </si>
  <si>
    <t>08.11.051</t>
  </si>
  <si>
    <t>TUBO DE PVC REFORÇADO SR JUNTA ELÁSTICA DN 50 INCL CONEXÕES</t>
  </si>
  <si>
    <t>09.09.041</t>
  </si>
  <si>
    <t>IL-88 LUMINÁRIA LED DE SOBREPOR C/DIFUSOR TRANSLÚCIDO &lt;=24W</t>
  </si>
  <si>
    <t>09.64.004</t>
  </si>
  <si>
    <t>RETIRADA DE MOTOR DE BOMBA DE RECALQUE</t>
  </si>
  <si>
    <t>09.74.004</t>
  </si>
  <si>
    <t>RECOLOCAÇÃO DE MOTOR DE BOMBA DE RECALQUE</t>
  </si>
  <si>
    <t>11.02.040</t>
  </si>
  <si>
    <t>IMPERMEABIL.EMULSAO ASFALTICA ELASTOMERICA MONOCOMPONENTE. APLICAÇAO 4 DEMÃOS INCLUS.TELA ESTRUTURAN</t>
  </si>
  <si>
    <t>M2</t>
  </si>
  <si>
    <t>11.02.066</t>
  </si>
  <si>
    <t>REGULARIZACAO DE SUPERFICIE P/ PREPARO IMPERM 1:3 E=2,5CM</t>
  </si>
  <si>
    <t>11.02.067</t>
  </si>
  <si>
    <t xml:space="preserve">ARGAMASSA PARA PROTEÇAO MECANICA SOBRE SUPERFICIE IMPERMEABILIZADA   TRAÇO 1:4  ESPESSURA 3CM 			  	</t>
  </si>
  <si>
    <t>11.03.006</t>
  </si>
  <si>
    <t>IMPERMEABILIZAÇAO RESERV.ELEV COM ARGAMASSA POLIMERICA APLICAÇAO 2 DEMÃOS SEMIFLEXIVEL + 4 DEMÃOS FL</t>
  </si>
  <si>
    <t>11.04.004</t>
  </si>
  <si>
    <t>JUNTAS DE DILATACAO/MASTIQUE ELASTICO OU POLIURETANO</t>
  </si>
  <si>
    <t>C3</t>
  </si>
  <si>
    <t>11.04.012</t>
  </si>
  <si>
    <t>ISOPOR PARA SUPORTE DE MASTIQUE</t>
  </si>
  <si>
    <t>11.50.002</t>
  </si>
  <si>
    <t>DEMOLIÇÃO DE ARGAMASSA COM IMPERMEABILIZANTE</t>
  </si>
  <si>
    <t>15.04.011</t>
  </si>
  <si>
    <t>TINTA MINERAL IMPERMEAVEL SEM NATA SELADORA</t>
  </si>
  <si>
    <t>16.01.016</t>
  </si>
  <si>
    <t>FD-16 FECHAMENTO DIVISA/BL CONCRETO/REVEST CHAPISCO FINO H=235CM/BROCA</t>
  </si>
  <si>
    <t>16.03.001</t>
  </si>
  <si>
    <t>CORTE DE MATO E GRAMA - ROÇAGEM MECANIZADA</t>
  </si>
  <si>
    <t>16.03.006</t>
  </si>
  <si>
    <t xml:space="preserve">GRAMA SAO CARLOS EM PLACAS			  			  </t>
  </si>
  <si>
    <t>16.05.004</t>
  </si>
  <si>
    <t>CA-05 CANALETA P/ AGUAS PLUVIAIS (L=60CM)</t>
  </si>
  <si>
    <t>16.05.075</t>
  </si>
  <si>
    <t>CA-10 CAIXA DE AREIA 50X50 CM PARA AGUAS PLUVIAIS</t>
  </si>
  <si>
    <t>16.06.059</t>
  </si>
  <si>
    <t>TAPUME H=225CM ENGASTADO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</si>
  <si>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</si>
  <si>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</si>
  <si>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</si>
  <si>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</si>
  <si>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16.13.025</t>
  </si>
  <si>
    <t>LASTRO DE CONCRETO - 5CM</t>
  </si>
  <si>
    <t>16.13.026</t>
  </si>
  <si>
    <t>LASTRO DE PEDRA BRITADA - 5CM</t>
  </si>
  <si>
    <t>16.14.011</t>
  </si>
  <si>
    <t>ACO CA 50 (A OU B) FYK = 500 M PA</t>
  </si>
  <si>
    <t>KG</t>
  </si>
  <si>
    <t>16.14.013</t>
  </si>
  <si>
    <t>TELA ARMADURA (MALHA ACO CA 60 FYK = 600 M PA)</t>
  </si>
  <si>
    <t>16.14.099</t>
  </si>
  <si>
    <t>SERVICOS EM CONCRETO ARMADO - MUROS DE ARRIMO</t>
  </si>
  <si>
    <t>MV</t>
  </si>
  <si>
    <t>16.15.034</t>
  </si>
  <si>
    <t>MANTA GEOTÊXTIL NÃO TECIDO AGULHADO 100% POLIESTER, RT 10</t>
  </si>
  <si>
    <t>16.15.041</t>
  </si>
  <si>
    <t>DRENAGEM COM AREIA GROSSA</t>
  </si>
  <si>
    <t>16.15.099</t>
  </si>
  <si>
    <t>OUTROS SERVICOS - MUROS DE ARRIMO</t>
  </si>
  <si>
    <t>16.18.015</t>
  </si>
  <si>
    <t>LOCAÇÃO MENSAL SANITÁRIO QUÍMICO COM DUAS HIGIENIZAÇÕES NA SEMANA, INCLUSO COLETA DE EFLUENTES</t>
  </si>
  <si>
    <t>16.30.013</t>
  </si>
  <si>
    <t>CANTEIRO DE OBRAS - LARG 3,30M</t>
  </si>
  <si>
    <t>16.30.017</t>
  </si>
  <si>
    <t>ANDAIME - TORRE - ALUGUEL MENSAL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</si>
  <si>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</si>
  <si>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</si>
  <si>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</si>
  <si>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</si>
  <si>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16.35.007</t>
  </si>
  <si>
    <t>LIXAMENTO ELETRICO DE ARMADURA C/ESCOVA CIRCULAR</t>
  </si>
  <si>
    <t>16.35.014</t>
  </si>
  <si>
    <t>LIMPEZA DO SUBSTRATO COM APLICACAO DE JATO DE AGUA FRIA</t>
  </si>
  <si>
    <t>16.35.021</t>
  </si>
  <si>
    <t>PREPARACAO DO SUBSTRATOS POR SATURACAO COM AGUA</t>
  </si>
  <si>
    <t>16.36.003</t>
  </si>
  <si>
    <t>REPAROS SUPERF ARGAM BICOMP CIMENTO C/POLÍMERO ACRILICO E FIBRA SINT (1,0&lt;ESP&lt;3,0CM)</t>
  </si>
  <si>
    <t>16.41.001</t>
  </si>
  <si>
    <t>EMENDA POR TRASPASSE, PARA RECONSTITUICAO DA SECAO DA ARMADURA</t>
  </si>
  <si>
    <t>16.42.001</t>
  </si>
  <si>
    <t>REPARO ESTRUTURAL POR INJECAO RESINA BASE EPOXI EM FISSURAS 0,3A9,0MM</t>
  </si>
  <si>
    <t>16.48.002</t>
  </si>
  <si>
    <t>LIXAMENTO GROSSO OU FINO COM LIXADEIRA ELETRICA</t>
  </si>
  <si>
    <t>16.48.003</t>
  </si>
  <si>
    <t>APLICACAO MANUAL DE ESTUQUE E PREPARO DE PASTA</t>
  </si>
  <si>
    <t>16.48.004</t>
  </si>
  <si>
    <t>POLIMENTO DO ESTUQUE, LIXAMENTO MANUAL</t>
  </si>
  <si>
    <t>16.48.013</t>
  </si>
  <si>
    <t>APLICACAO PINTURA IMPERM PRIMER DUAS DEMAOS VERNIZ ACRILICO BASE AGUA</t>
  </si>
  <si>
    <t>16.50.010</t>
  </si>
  <si>
    <t>DEMOLICAO DE PISO DE CONCRETO SIMPLES CAPEADO</t>
  </si>
  <si>
    <t>16.80.016</t>
  </si>
  <si>
    <t>TELA Q-92 PARA PISO DE CONCRETO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</si>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</sst>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6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36</v>
      </c>
      <c r="E5" s="16">
        <v>70.38</v>
      </c>
      <c r="F5" s="21"/>
      <c r="G5" s="17">
        <f t="shared" ref="G5:G64" si="0">TRUNC(F5*D5,2)</f>
        <v>0</v>
      </c>
    </row>
    <row r="6" spans="1:7" x14ac:dyDescent="0.25">
      <c r="A6" s="7" t="s">
        <v>15</v>
      </c>
      <c r="B6" s="8" t="s">
        <v>16</v>
      </c>
      <c r="C6" s="9" t="s">
        <v>14</v>
      </c>
      <c r="D6" s="10">
        <v>721.95</v>
      </c>
      <c r="E6" s="10">
        <v>61.63</v>
      </c>
      <c r="F6" s="21"/>
      <c r="G6" s="17">
        <f t="shared" si="0"/>
        <v>0</v>
      </c>
    </row>
    <row r="7" spans="1:7" x14ac:dyDescent="0.25">
      <c r="A7" s="7" t="s">
        <v>17</v>
      </c>
      <c r="B7" s="8" t="s">
        <v>18</v>
      </c>
      <c r="C7" s="9" t="s">
        <v>19</v>
      </c>
      <c r="D7" s="10">
        <v>21658.5</v>
      </c>
      <c r="E7" s="10">
        <v>2.4700000000000002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4</v>
      </c>
      <c r="E8" s="10">
        <v>98.53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13.5</v>
      </c>
      <c r="E9" s="10">
        <v>309.67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14</v>
      </c>
      <c r="D10" s="10">
        <v>9</v>
      </c>
      <c r="E10" s="10">
        <v>168.91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9</v>
      </c>
      <c r="E11" s="10">
        <v>563.04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14</v>
      </c>
      <c r="D12" s="10">
        <v>90</v>
      </c>
      <c r="E12" s="10">
        <v>130.44999999999999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32</v>
      </c>
      <c r="D13" s="10">
        <v>1</v>
      </c>
      <c r="E13" s="10">
        <v>4385.93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8</v>
      </c>
      <c r="E14" s="10">
        <v>84.36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35</v>
      </c>
      <c r="D15" s="10">
        <v>6</v>
      </c>
      <c r="E15" s="10">
        <v>98.19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35</v>
      </c>
      <c r="D16" s="10">
        <v>7</v>
      </c>
      <c r="E16" s="10">
        <v>133.51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35</v>
      </c>
      <c r="D17" s="10">
        <v>7</v>
      </c>
      <c r="E17" s="10">
        <v>226.33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35</v>
      </c>
      <c r="D18" s="10">
        <v>24</v>
      </c>
      <c r="E18" s="10">
        <v>70.89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32</v>
      </c>
      <c r="D19" s="10">
        <v>1</v>
      </c>
      <c r="E19" s="10">
        <v>421.67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32</v>
      </c>
      <c r="D20" s="10">
        <v>2</v>
      </c>
      <c r="E20" s="10">
        <v>100.75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32</v>
      </c>
      <c r="D21" s="10">
        <v>2</v>
      </c>
      <c r="E21" s="10">
        <v>201.51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52</v>
      </c>
      <c r="D22" s="10">
        <v>65</v>
      </c>
      <c r="E22" s="10">
        <v>107.28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52</v>
      </c>
      <c r="D23" s="10">
        <v>65</v>
      </c>
      <c r="E23" s="10">
        <v>44.28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52</v>
      </c>
      <c r="D24" s="10">
        <v>65</v>
      </c>
      <c r="E24" s="10">
        <v>45.07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52</v>
      </c>
      <c r="D25" s="10">
        <v>65</v>
      </c>
      <c r="E25" s="10">
        <v>78.989999999999995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61</v>
      </c>
      <c r="D26" s="10">
        <v>9000</v>
      </c>
      <c r="E26" s="10">
        <v>0.37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35</v>
      </c>
      <c r="D27" s="10">
        <v>15</v>
      </c>
      <c r="E27" s="10">
        <v>10.3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52</v>
      </c>
      <c r="D28" s="10">
        <v>43</v>
      </c>
      <c r="E28" s="10">
        <v>16.89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52</v>
      </c>
      <c r="D29" s="10">
        <v>60</v>
      </c>
      <c r="E29" s="10">
        <v>21.11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35</v>
      </c>
      <c r="D30" s="10">
        <v>150</v>
      </c>
      <c r="E30" s="10">
        <v>1059.29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52</v>
      </c>
      <c r="D31" s="10">
        <v>348.78</v>
      </c>
      <c r="E31" s="10">
        <v>1.46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52</v>
      </c>
      <c r="D32" s="10">
        <v>348.78</v>
      </c>
      <c r="E32" s="10">
        <v>28.08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35</v>
      </c>
      <c r="D33" s="10">
        <v>196</v>
      </c>
      <c r="E33" s="10">
        <v>68.03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32</v>
      </c>
      <c r="D34" s="10">
        <v>3</v>
      </c>
      <c r="E34" s="10">
        <v>550.22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35</v>
      </c>
      <c r="D35" s="10">
        <v>124</v>
      </c>
      <c r="E35" s="10">
        <v>118.92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52</v>
      </c>
      <c r="D36" s="10">
        <v>70</v>
      </c>
      <c r="E36" s="10">
        <v>5.25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52</v>
      </c>
      <c r="D37" s="10">
        <v>10</v>
      </c>
      <c r="E37" s="10">
        <v>618.07000000000005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52</v>
      </c>
      <c r="D38" s="10">
        <v>450</v>
      </c>
      <c r="E38" s="10">
        <v>55.45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52</v>
      </c>
      <c r="D39" s="10">
        <v>450</v>
      </c>
      <c r="E39" s="10">
        <v>14.97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90</v>
      </c>
      <c r="D40" s="10">
        <v>84</v>
      </c>
      <c r="E40" s="10">
        <v>15.53</v>
      </c>
      <c r="F40" s="21"/>
      <c r="G40" s="17">
        <f t="shared" si="0"/>
        <v>0</v>
      </c>
    </row>
    <row r="41" spans="1:7" x14ac:dyDescent="0.25">
      <c r="A41" s="7" t="s">
        <v>91</v>
      </c>
      <c r="B41" s="8" t="s">
        <v>92</v>
      </c>
      <c r="C41" s="9" t="s">
        <v>90</v>
      </c>
      <c r="D41" s="10">
        <v>450</v>
      </c>
      <c r="E41" s="10">
        <v>11.96</v>
      </c>
      <c r="F41" s="21"/>
      <c r="G41" s="17">
        <f t="shared" si="0"/>
        <v>0</v>
      </c>
    </row>
    <row r="42" spans="1:7" x14ac:dyDescent="0.25">
      <c r="A42" s="7" t="s">
        <v>93</v>
      </c>
      <c r="B42" s="8" t="s">
        <v>94</v>
      </c>
      <c r="C42" s="9" t="s">
        <v>95</v>
      </c>
      <c r="D42" s="10">
        <v>124.5</v>
      </c>
      <c r="E42" s="10">
        <v>715.2</v>
      </c>
      <c r="F42" s="21"/>
      <c r="G42" s="17">
        <f t="shared" si="0"/>
        <v>0</v>
      </c>
    </row>
    <row r="43" spans="1:7" x14ac:dyDescent="0.25">
      <c r="A43" s="7" t="s">
        <v>96</v>
      </c>
      <c r="B43" s="8" t="s">
        <v>97</v>
      </c>
      <c r="C43" s="9" t="s">
        <v>52</v>
      </c>
      <c r="D43" s="10">
        <v>40</v>
      </c>
      <c r="E43" s="10">
        <v>29.16</v>
      </c>
      <c r="F43" s="21"/>
      <c r="G43" s="17">
        <f t="shared" si="0"/>
        <v>0</v>
      </c>
    </row>
    <row r="44" spans="1:7" x14ac:dyDescent="0.25">
      <c r="A44" s="7" t="s">
        <v>98</v>
      </c>
      <c r="B44" s="8" t="s">
        <v>99</v>
      </c>
      <c r="C44" s="9" t="s">
        <v>14</v>
      </c>
      <c r="D44" s="10">
        <v>2.4</v>
      </c>
      <c r="E44" s="10">
        <v>295.29000000000002</v>
      </c>
      <c r="F44" s="21"/>
      <c r="G44" s="17">
        <f t="shared" si="0"/>
        <v>0</v>
      </c>
    </row>
    <row r="45" spans="1:7" x14ac:dyDescent="0.25">
      <c r="A45" s="7" t="s">
        <v>100</v>
      </c>
      <c r="B45" s="8" t="s">
        <v>101</v>
      </c>
      <c r="C45" s="9" t="s">
        <v>95</v>
      </c>
      <c r="D45" s="10">
        <v>198.51</v>
      </c>
      <c r="E45" s="10">
        <v>715.2</v>
      </c>
      <c r="F45" s="21"/>
      <c r="G45" s="17">
        <f t="shared" si="0"/>
        <v>0</v>
      </c>
    </row>
    <row r="46" spans="1:7" x14ac:dyDescent="0.25">
      <c r="A46" s="7" t="s">
        <v>102</v>
      </c>
      <c r="B46" s="8" t="s">
        <v>103</v>
      </c>
      <c r="C46" s="9" t="s">
        <v>32</v>
      </c>
      <c r="D46" s="10">
        <v>1</v>
      </c>
      <c r="E46" s="10">
        <v>1899.3</v>
      </c>
      <c r="F46" s="21"/>
      <c r="G46" s="17">
        <f t="shared" si="0"/>
        <v>0</v>
      </c>
    </row>
    <row r="47" spans="1:7" x14ac:dyDescent="0.25">
      <c r="A47" s="7" t="s">
        <v>104</v>
      </c>
      <c r="B47" s="8" t="s">
        <v>105</v>
      </c>
      <c r="C47" s="9" t="s">
        <v>52</v>
      </c>
      <c r="D47" s="10">
        <v>25</v>
      </c>
      <c r="E47" s="10">
        <v>644.84</v>
      </c>
      <c r="F47" s="21"/>
      <c r="G47" s="17">
        <f t="shared" si="0"/>
        <v>0</v>
      </c>
    </row>
    <row r="48" spans="1:7" x14ac:dyDescent="0.25">
      <c r="A48" s="7" t="s">
        <v>106</v>
      </c>
      <c r="B48" s="8" t="s">
        <v>107</v>
      </c>
      <c r="C48" s="9" t="s">
        <v>35</v>
      </c>
      <c r="D48" s="10">
        <v>56</v>
      </c>
      <c r="E48" s="10">
        <v>35.049999999999997</v>
      </c>
      <c r="F48" s="21"/>
      <c r="G48" s="17">
        <f t="shared" si="0"/>
        <v>0</v>
      </c>
    </row>
    <row r="49" spans="1:7" x14ac:dyDescent="0.25">
      <c r="A49" s="7" t="s">
        <v>108</v>
      </c>
      <c r="B49" s="8" t="s">
        <v>109</v>
      </c>
      <c r="C49" s="9" t="s">
        <v>35</v>
      </c>
      <c r="D49" s="10">
        <v>80</v>
      </c>
      <c r="E49" s="10">
        <v>7.46</v>
      </c>
      <c r="F49" s="21"/>
      <c r="G49" s="17">
        <f t="shared" si="0"/>
        <v>0</v>
      </c>
    </row>
    <row r="50" spans="1:7" x14ac:dyDescent="0.25">
      <c r="A50" s="7" t="s">
        <v>110</v>
      </c>
      <c r="B50" s="8" t="s">
        <v>111</v>
      </c>
      <c r="C50" s="9" t="s">
        <v>52</v>
      </c>
      <c r="D50" s="10">
        <v>50</v>
      </c>
      <c r="E50" s="10">
        <v>281.52</v>
      </c>
      <c r="F50" s="21"/>
      <c r="G50" s="17">
        <f t="shared" si="0"/>
        <v>0</v>
      </c>
    </row>
    <row r="51" spans="1:7" x14ac:dyDescent="0.25">
      <c r="A51" s="7" t="s">
        <v>112</v>
      </c>
      <c r="B51" s="8" t="s">
        <v>113</v>
      </c>
      <c r="C51" s="9" t="s">
        <v>35</v>
      </c>
      <c r="D51" s="10">
        <v>80</v>
      </c>
      <c r="E51" s="10">
        <v>8.02</v>
      </c>
      <c r="F51" s="21"/>
      <c r="G51" s="17">
        <f t="shared" si="0"/>
        <v>0</v>
      </c>
    </row>
    <row r="52" spans="1:7" x14ac:dyDescent="0.25">
      <c r="A52" s="7" t="s">
        <v>114</v>
      </c>
      <c r="B52" s="8" t="s">
        <v>115</v>
      </c>
      <c r="C52" s="9" t="s">
        <v>52</v>
      </c>
      <c r="D52" s="10">
        <v>50</v>
      </c>
      <c r="E52" s="10">
        <v>14.74</v>
      </c>
      <c r="F52" s="21"/>
      <c r="G52" s="17">
        <f t="shared" si="0"/>
        <v>0</v>
      </c>
    </row>
    <row r="53" spans="1:7" x14ac:dyDescent="0.25">
      <c r="A53" s="7" t="s">
        <v>116</v>
      </c>
      <c r="B53" s="8" t="s">
        <v>117</v>
      </c>
      <c r="C53" s="9" t="s">
        <v>52</v>
      </c>
      <c r="D53" s="10">
        <v>50</v>
      </c>
      <c r="E53" s="10">
        <v>9.34</v>
      </c>
      <c r="F53" s="21"/>
      <c r="G53" s="17">
        <f t="shared" si="0"/>
        <v>0</v>
      </c>
    </row>
    <row r="54" spans="1:7" x14ac:dyDescent="0.25">
      <c r="A54" s="7" t="s">
        <v>118</v>
      </c>
      <c r="B54" s="8" t="s">
        <v>119</v>
      </c>
      <c r="C54" s="9" t="s">
        <v>52</v>
      </c>
      <c r="D54" s="10">
        <v>50</v>
      </c>
      <c r="E54" s="10">
        <v>560.23</v>
      </c>
      <c r="F54" s="21"/>
      <c r="G54" s="17">
        <f t="shared" si="0"/>
        <v>0</v>
      </c>
    </row>
    <row r="55" spans="1:7" x14ac:dyDescent="0.25">
      <c r="A55" s="7" t="s">
        <v>120</v>
      </c>
      <c r="B55" s="8" t="s">
        <v>121</v>
      </c>
      <c r="C55" s="9" t="s">
        <v>90</v>
      </c>
      <c r="D55" s="10">
        <v>40</v>
      </c>
      <c r="E55" s="10">
        <v>18.399999999999999</v>
      </c>
      <c r="F55" s="21"/>
      <c r="G55" s="17">
        <f t="shared" si="0"/>
        <v>0</v>
      </c>
    </row>
    <row r="56" spans="1:7" x14ac:dyDescent="0.25">
      <c r="A56" s="7" t="s">
        <v>122</v>
      </c>
      <c r="B56" s="8" t="s">
        <v>123</v>
      </c>
      <c r="C56" s="9" t="s">
        <v>35</v>
      </c>
      <c r="D56" s="10">
        <v>3</v>
      </c>
      <c r="E56" s="10">
        <v>572.69000000000005</v>
      </c>
      <c r="F56" s="21"/>
      <c r="G56" s="17">
        <f t="shared" si="0"/>
        <v>0</v>
      </c>
    </row>
    <row r="57" spans="1:7" x14ac:dyDescent="0.25">
      <c r="A57" s="7" t="s">
        <v>124</v>
      </c>
      <c r="B57" s="8" t="s">
        <v>125</v>
      </c>
      <c r="C57" s="9" t="s">
        <v>52</v>
      </c>
      <c r="D57" s="10">
        <v>50</v>
      </c>
      <c r="E57" s="10">
        <v>23.62</v>
      </c>
      <c r="F57" s="21"/>
      <c r="G57" s="17">
        <f t="shared" si="0"/>
        <v>0</v>
      </c>
    </row>
    <row r="58" spans="1:7" x14ac:dyDescent="0.25">
      <c r="A58" s="7" t="s">
        <v>126</v>
      </c>
      <c r="B58" s="8" t="s">
        <v>127</v>
      </c>
      <c r="C58" s="9" t="s">
        <v>52</v>
      </c>
      <c r="D58" s="10">
        <v>50</v>
      </c>
      <c r="E58" s="10">
        <v>25.78</v>
      </c>
      <c r="F58" s="21"/>
      <c r="G58" s="17">
        <f t="shared" si="0"/>
        <v>0</v>
      </c>
    </row>
    <row r="59" spans="1:7" x14ac:dyDescent="0.25">
      <c r="A59" s="7" t="s">
        <v>128</v>
      </c>
      <c r="B59" s="8" t="s">
        <v>129</v>
      </c>
      <c r="C59" s="9" t="s">
        <v>52</v>
      </c>
      <c r="D59" s="10">
        <v>50</v>
      </c>
      <c r="E59" s="10">
        <v>9.0299999999999994</v>
      </c>
      <c r="F59" s="21"/>
      <c r="G59" s="17">
        <f t="shared" si="0"/>
        <v>0</v>
      </c>
    </row>
    <row r="60" spans="1:7" x14ac:dyDescent="0.25">
      <c r="A60" s="7" t="s">
        <v>130</v>
      </c>
      <c r="B60" s="8" t="s">
        <v>131</v>
      </c>
      <c r="C60" s="9" t="s">
        <v>52</v>
      </c>
      <c r="D60" s="10">
        <v>50</v>
      </c>
      <c r="E60" s="10">
        <v>43.17</v>
      </c>
      <c r="F60" s="21"/>
      <c r="G60" s="17">
        <f t="shared" si="0"/>
        <v>0</v>
      </c>
    </row>
    <row r="61" spans="1:7" x14ac:dyDescent="0.25">
      <c r="A61" s="7" t="s">
        <v>132</v>
      </c>
      <c r="B61" s="8" t="s">
        <v>133</v>
      </c>
      <c r="C61" s="9" t="s">
        <v>14</v>
      </c>
      <c r="D61" s="10">
        <v>45</v>
      </c>
      <c r="E61" s="10">
        <v>365.98</v>
      </c>
      <c r="F61" s="21"/>
      <c r="G61" s="17">
        <f t="shared" si="0"/>
        <v>0</v>
      </c>
    </row>
    <row r="62" spans="1:7" x14ac:dyDescent="0.25">
      <c r="A62" s="7" t="s">
        <v>134</v>
      </c>
      <c r="B62" s="8" t="s">
        <v>135</v>
      </c>
      <c r="C62" s="9" t="s">
        <v>52</v>
      </c>
      <c r="D62" s="10">
        <v>450</v>
      </c>
      <c r="E62" s="10">
        <v>16.11</v>
      </c>
      <c r="F62" s="21"/>
      <c r="G62" s="17">
        <f t="shared" si="0"/>
        <v>0</v>
      </c>
    </row>
    <row r="63" spans="1:7" x14ac:dyDescent="0.25">
      <c r="A63" s="7" t="s">
        <v>136</v>
      </c>
      <c r="B63" s="8" t="s">
        <v>137</v>
      </c>
      <c r="C63" s="9" t="s">
        <v>52</v>
      </c>
      <c r="D63" s="10">
        <v>450</v>
      </c>
      <c r="E63" s="10">
        <v>40.090000000000003</v>
      </c>
      <c r="F63" s="21"/>
      <c r="G63" s="17">
        <f t="shared" si="0"/>
        <v>0</v>
      </c>
    </row>
    <row r="64" spans="1:7" x14ac:dyDescent="0.25">
      <c r="A64" s="7" t="s">
        <v>138</v>
      </c>
      <c r="B64" s="8" t="s">
        <v>139</v>
      </c>
      <c r="C64" s="9" t="s">
        <v>32</v>
      </c>
      <c r="D64" s="10">
        <v>28</v>
      </c>
      <c r="E64" s="10">
        <v>940.99</v>
      </c>
      <c r="F64" s="21"/>
      <c r="G64" s="17">
        <f t="shared" si="0"/>
        <v>0</v>
      </c>
    </row>
    <row r="65" spans="1:7" x14ac:dyDescent="0.25">
      <c r="A65" s="7"/>
      <c r="B65" s="8"/>
      <c r="C65" s="9"/>
      <c r="D65" s="10"/>
      <c r="E65" s="10"/>
      <c r="F65" s="11" t="s">
        <v>8</v>
      </c>
      <c r="G65" s="12">
        <f>SUM(G5:G64)</f>
        <v>0</v>
      </c>
    </row>
  </sheetData>
  <sheetProtection algorithmName="SHA-512" hashValue="JGN7e5d2/375kmp0QjDKVnU4wnOicuxi6Luk8NCWXWdo62V21vzhzmRE6UlcOKVDE9nuijIrB4H4w7fN2M068A==" saltValue="TgOwdLnVy+RZnT3p4V2RgA==" spinCount="100000" sheet="1" objects="1" scenarios="1"/>
  <conditionalFormatting sqref="F5:F6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01 - MODELO PLANILHA OBRAS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2026-06-17T19:22:54Z</dcterms:modified>
</cp:coreProperties>
</file>